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3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9" i="1"/>
  <c r="H20" i="1" l="1"/>
  <c r="H17" i="1"/>
  <c r="H16" i="1"/>
  <c r="H15" i="1"/>
  <c r="H14" i="1"/>
  <c r="H12" i="1"/>
  <c r="H11" i="1"/>
  <c r="H10" i="1" l="1"/>
  <c r="H9" i="1"/>
  <c r="E23" i="1" l="1"/>
  <c r="D23" i="1" s="1"/>
  <c r="C23" i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  <c r="C24" i="1" l="1"/>
</calcChain>
</file>

<file path=xl/sharedStrings.xml><?xml version="1.0" encoding="utf-8"?>
<sst xmlns="http://schemas.openxmlformats.org/spreadsheetml/2006/main" count="73" uniqueCount="37">
  <si>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</si>
  <si>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</si>
  <si>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</si>
  <si>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</si>
  <si>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</si>
  <si>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</si>
  <si>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</si>
  <si>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</si>
  <si>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</si>
  <si>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</si>
  <si>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</si>
  <si>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</si>
  <si>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</si>
  <si>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</si>
  <si>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</si>
  <si>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</si>
  <si>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</si>
  <si>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</si>
  <si>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</si>
  <si>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</si>
  <si>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</si>
  <si>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</si>
  <si>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</si>
  <si>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</si>
  <si>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</si>
  <si>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</si>
  <si>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</si>
  <si>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Nº LICT/99/029/2022/0023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</si>
  <si>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</si>
  <si>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Contratación del servicio de transporte de pacientes en ambulancia de los centros asistenciales de FREMAP, Mutua Colaboradora con la Seguridad Social nº61, en Segovia.</t>
  </si>
  <si>
    <t xml:space="preserve">TRAYECTO DESDE SEGOVIA A MAJADAHONDA (INCLUYE IDA Y VUELTA) </t>
  </si>
  <si>
    <t>TRATECTO DESDE CUELLAR A MAJADAHONDA (INCLUYE IDA Y VUELTA)</t>
  </si>
  <si>
    <t>TRAYECTO DESDE SEGOVIA A MAJADAHONDA (INCLUYE IDA Y VUELTA)</t>
  </si>
  <si>
    <t>TRAYECTO DESDE CUELLAR A MAJADAHONDA (INCLUYE IDA Y VUELTA)</t>
  </si>
  <si>
    <t>SERVICIOS HASTA 15 KM TOTALES</t>
  </si>
  <si>
    <t>KILÓMETROS (SERVICIOS DE MÁS DE 15 KM)</t>
  </si>
  <si>
    <t>HORAS DE ESPERA A PARTIR DE LA PRIMERA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</si>
</sst>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3" fontId="14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1568076</xdr:colOff>
      <xdr:row>1</xdr:row>
      <xdr:rowOff>48985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70" zoomScaleNormal="70" workbookViewId="0">
      <selection activeCell="F22" sqref="F22"/>
    </sheetView>
  </sheetViews>
  <sheetFormatPr baseColWidth="10" defaultColWidth="9.109375" defaultRowHeight="14.4" x14ac:dyDescent="0.3"/>
  <cols>
    <col min="1" max="1" width="29.44140625" customWidth="1"/>
    <col min="2" max="2" width="30.88671875" style="2" bestFit="1" customWidth="1"/>
    <col min="3" max="3" width="47.6640625" customWidth="1"/>
    <col min="4" max="4" width="36.77734375" customWidth="1"/>
    <col min="5" max="5" width="31.6640625" customWidth="1"/>
    <col min="6" max="6" width="28.109375" style="3" customWidth="1"/>
    <col min="7" max="7" width="20.109375" customWidth="1"/>
    <col min="8" max="8" width="26.33203125" style="1" customWidth="1"/>
    <col min="9" max="9" width="9.109375" customWidth="1"/>
  </cols>
  <sheetData>
    <row r="1" spans="1:13" ht="36.6" x14ac:dyDescent="0.3">
      <c r="A1" s="76" t="s">
        <v>28</v>
      </c>
      <c r="B1" s="76"/>
      <c r="C1" s="76"/>
      <c r="D1" s="76"/>
      <c r="E1" s="76"/>
      <c r="F1" s="76"/>
      <c r="G1" s="76"/>
      <c r="H1" s="76"/>
    </row>
    <row r="2" spans="1:13" ht="60.6" customHeight="1" x14ac:dyDescent="0.3">
      <c r="A2" s="82" t="s">
        <v>29</v>
      </c>
      <c r="B2" s="82"/>
      <c r="C2" s="82"/>
      <c r="D2" s="82"/>
      <c r="E2" s="82"/>
      <c r="F2" s="82"/>
      <c r="G2" s="82"/>
      <c r="H2" s="82"/>
    </row>
    <row r="3" spans="1:13" ht="33.6" x14ac:dyDescent="0.3">
      <c r="A3" s="81" t="s">
        <v>27</v>
      </c>
      <c r="B3" s="81"/>
      <c r="C3" s="81"/>
      <c r="D3" s="81"/>
      <c r="E3" s="81"/>
      <c r="F3" s="81"/>
      <c r="G3" s="81"/>
      <c r="H3" s="81"/>
    </row>
    <row r="4" spans="1:13" x14ac:dyDescent="0.3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">
      <c r="A5" s="77" t="s">
        <v>0</v>
      </c>
      <c r="B5" s="77"/>
      <c r="C5" s="77"/>
      <c r="D5" s="77"/>
      <c r="E5" s="77"/>
      <c r="F5" s="77"/>
      <c r="G5" s="77"/>
      <c r="H5" s="77"/>
    </row>
    <row r="7" spans="1:13" s="43" customFormat="1" ht="90" customHeight="1" x14ac:dyDescent="0.3">
      <c r="A7" s="78" t="s">
        <v>1</v>
      </c>
      <c r="B7" s="79"/>
      <c r="C7" s="80"/>
      <c r="D7" s="40" t="s">
        <v>13</v>
      </c>
      <c r="E7" s="40" t="s">
        <v>14</v>
      </c>
      <c r="F7" s="40" t="s">
        <v>15</v>
      </c>
      <c r="G7" s="41" t="s">
        <v>5</v>
      </c>
      <c r="H7" s="42" t="s">
        <v>6</v>
      </c>
    </row>
    <row r="8" spans="1:13" s="43" customFormat="1" ht="15" customHeight="1" x14ac:dyDescent="0.3">
      <c r="B8" s="44"/>
      <c r="C8" s="44"/>
    </row>
    <row r="9" spans="1:13" s="43" customFormat="1" ht="15.6" customHeight="1" x14ac:dyDescent="0.3">
      <c r="A9" s="84" t="s">
        <v>25</v>
      </c>
      <c r="B9" s="83" t="s">
        <v>23</v>
      </c>
      <c r="C9" s="72" t="s">
        <v>34</v>
      </c>
      <c r="D9" s="66">
        <v>20</v>
      </c>
      <c r="E9" s="66">
        <f>20*15</f>
        <v>300</v>
      </c>
      <c r="F9" s="47">
        <v>41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22.2" customHeight="1" x14ac:dyDescent="0.3">
      <c r="A10" s="84"/>
      <c r="B10" s="83"/>
      <c r="C10" s="23" t="s">
        <v>35</v>
      </c>
      <c r="D10" s="66" t="s">
        <v>24</v>
      </c>
      <c r="E10" s="66">
        <v>2000</v>
      </c>
      <c r="F10" s="47">
        <v>0.75</v>
      </c>
      <c r="G10" s="48"/>
      <c r="H10" s="49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36.6" customHeight="1" x14ac:dyDescent="0.3">
      <c r="A11" s="84"/>
      <c r="B11" s="83"/>
      <c r="C11" s="23" t="s">
        <v>30</v>
      </c>
      <c r="D11" s="66">
        <v>15</v>
      </c>
      <c r="E11" s="66">
        <v>2310</v>
      </c>
      <c r="F11" s="47">
        <v>122</v>
      </c>
      <c r="G11" s="48"/>
      <c r="H11" s="49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s="43" customFormat="1" ht="39.6" customHeight="1" x14ac:dyDescent="0.3">
      <c r="A12" s="84"/>
      <c r="B12" s="83"/>
      <c r="C12" s="23" t="s">
        <v>31</v>
      </c>
      <c r="D12" s="66">
        <v>10</v>
      </c>
      <c r="E12" s="66">
        <v>2680</v>
      </c>
      <c r="F12" s="47">
        <v>215</v>
      </c>
      <c r="G12" s="48"/>
      <c r="H12" s="49" t="str">
        <f>+IF(G12&lt;=0,"Precio no válido",IF(G12&gt;F12,"Precio no válido",ROUND(D12*G12,2)))</f>
        <v>Precio no válido</v>
      </c>
      <c r="I12" s="45"/>
      <c r="J12" s="45"/>
      <c r="K12" s="46"/>
      <c r="L12" s="45"/>
      <c r="M12" s="46"/>
    </row>
    <row r="13" spans="1:13" s="43" customFormat="1" ht="22.2" customHeight="1" x14ac:dyDescent="0.3">
      <c r="B13" s="44"/>
      <c r="C13" s="65"/>
      <c r="D13" s="51"/>
      <c r="E13" s="71"/>
      <c r="F13" s="52"/>
      <c r="G13" s="52"/>
      <c r="H13" s="53"/>
      <c r="I13" s="45"/>
      <c r="J13" s="45"/>
      <c r="K13" s="46"/>
      <c r="L13" s="45"/>
      <c r="M13" s="46"/>
    </row>
    <row r="14" spans="1:13" s="43" customFormat="1" ht="15.6" customHeight="1" x14ac:dyDescent="0.3">
      <c r="A14" s="84" t="s">
        <v>26</v>
      </c>
      <c r="B14" s="83" t="s">
        <v>10</v>
      </c>
      <c r="C14" s="72" t="s">
        <v>34</v>
      </c>
      <c r="D14" s="66">
        <v>10</v>
      </c>
      <c r="E14" s="66">
        <f>10*15</f>
        <v>150</v>
      </c>
      <c r="F14" s="47">
        <v>35</v>
      </c>
      <c r="G14" s="48"/>
      <c r="H14" s="49" t="str">
        <f>+IF(G14&lt;=0,"Precio no válido",IF(G14&gt;F14,"Precio no válido",ROUND(D14*G14,2)))</f>
        <v>Precio no válido</v>
      </c>
      <c r="I14" s="45"/>
      <c r="J14" s="45"/>
      <c r="K14" s="46"/>
      <c r="L14" s="45"/>
      <c r="M14" s="46"/>
    </row>
    <row r="15" spans="1:13" s="43" customFormat="1" ht="22.2" customHeight="1" x14ac:dyDescent="0.3">
      <c r="A15" s="84"/>
      <c r="B15" s="83"/>
      <c r="C15" s="23" t="s">
        <v>35</v>
      </c>
      <c r="D15" s="66" t="s">
        <v>24</v>
      </c>
      <c r="E15" s="66">
        <v>8000</v>
      </c>
      <c r="F15" s="47">
        <v>0.75</v>
      </c>
      <c r="G15" s="48"/>
      <c r="H15" s="49" t="str">
        <f>+IF(G15&lt;=0,"Precio no válido",IF(G15&gt;F15,"Precio no válido",ROUND(E15*G15,2)))</f>
        <v>Precio no válido</v>
      </c>
      <c r="I15" s="45"/>
      <c r="J15" s="45"/>
      <c r="K15" s="46"/>
      <c r="L15" s="45"/>
      <c r="M15" s="46"/>
    </row>
    <row r="16" spans="1:13" s="43" customFormat="1" ht="31.2" customHeight="1" x14ac:dyDescent="0.3">
      <c r="A16" s="84"/>
      <c r="B16" s="83"/>
      <c r="C16" s="23" t="s">
        <v>32</v>
      </c>
      <c r="D16" s="66">
        <v>15</v>
      </c>
      <c r="E16" s="66">
        <v>2310</v>
      </c>
      <c r="F16" s="47">
        <v>122</v>
      </c>
      <c r="G16" s="48"/>
      <c r="H16" s="49" t="str">
        <f>+IF(G16&lt;=0,"Precio no válido",IF(G16&gt;F16,"Precio no válido",ROUND(D16*G16,2)))</f>
        <v>Precio no válido</v>
      </c>
      <c r="I16" s="45"/>
      <c r="J16" s="45"/>
      <c r="K16" s="46"/>
      <c r="L16" s="45"/>
      <c r="M16" s="46"/>
    </row>
    <row r="17" spans="1:13" s="43" customFormat="1" ht="30.6" customHeight="1" x14ac:dyDescent="0.3">
      <c r="A17" s="84"/>
      <c r="B17" s="83"/>
      <c r="C17" s="23" t="s">
        <v>33</v>
      </c>
      <c r="D17" s="66">
        <v>10</v>
      </c>
      <c r="E17" s="66">
        <v>2680</v>
      </c>
      <c r="F17" s="47">
        <v>215</v>
      </c>
      <c r="G17" s="48"/>
      <c r="H17" s="49" t="str">
        <f>+IF(G17&lt;=0,"Precio no válido",IF(G17&gt;F17,"Precio no válido",ROUND(D17*G17,2)))</f>
        <v>Precio no válido</v>
      </c>
      <c r="I17" s="45"/>
      <c r="J17" s="45"/>
      <c r="K17" s="46"/>
      <c r="L17" s="45"/>
      <c r="M17" s="46"/>
    </row>
    <row r="18" spans="1:13" s="43" customFormat="1" ht="22.2" customHeight="1" x14ac:dyDescent="0.3">
      <c r="A18" s="67"/>
      <c r="B18" s="68"/>
      <c r="C18" s="25"/>
      <c r="D18" s="70"/>
      <c r="E18" s="69"/>
      <c r="F18" s="69"/>
      <c r="G18" s="69"/>
      <c r="H18" s="69"/>
      <c r="I18" s="45"/>
      <c r="J18" s="45"/>
      <c r="K18" s="46"/>
      <c r="L18" s="45"/>
      <c r="M18" s="46"/>
    </row>
    <row r="19" spans="1:13" s="43" customFormat="1" ht="15.6" x14ac:dyDescent="0.3">
      <c r="B19" s="44"/>
      <c r="D19" s="51"/>
      <c r="E19" s="51"/>
      <c r="F19" s="52"/>
      <c r="G19" s="69"/>
      <c r="H19" s="54"/>
      <c r="I19" s="45"/>
      <c r="J19" s="45"/>
      <c r="K19" s="46"/>
      <c r="L19" s="45"/>
      <c r="M19" s="46"/>
    </row>
    <row r="20" spans="1:13" s="43" customFormat="1" ht="15.6" x14ac:dyDescent="0.3">
      <c r="A20" s="50"/>
      <c r="B20" s="73" t="s">
        <v>36</v>
      </c>
      <c r="C20" s="74"/>
      <c r="D20" s="75">
        <v>200</v>
      </c>
      <c r="E20" s="75"/>
      <c r="F20" s="47">
        <v>17</v>
      </c>
      <c r="G20" s="48"/>
      <c r="H20" s="49" t="str">
        <f>+IF(G20&lt;=0,"Precio no válido",IF(G20&gt;F20,"Precio no válido",ROUND(D20*G20,2)))</f>
        <v>Precio no válido</v>
      </c>
      <c r="I20" s="45"/>
      <c r="J20" s="45"/>
      <c r="K20" s="46"/>
      <c r="L20" s="45"/>
      <c r="M20" s="46"/>
    </row>
    <row r="21" spans="1:13" s="43" customFormat="1" ht="15" customHeight="1" x14ac:dyDescent="0.3">
      <c r="B21" s="44"/>
      <c r="C21" s="44"/>
      <c r="G21" s="55"/>
    </row>
    <row r="22" spans="1:13" s="43" customFormat="1" ht="77.25" customHeight="1" x14ac:dyDescent="0.3">
      <c r="B22" s="56" t="s">
        <v>2</v>
      </c>
      <c r="C22" s="57">
        <v>20030</v>
      </c>
      <c r="E22" s="58"/>
      <c r="F22" s="58"/>
      <c r="H22" s="59"/>
    </row>
    <row r="23" spans="1:13" s="43" customFormat="1" ht="81.75" customHeight="1" x14ac:dyDescent="0.3">
      <c r="B23" s="60" t="s">
        <v>7</v>
      </c>
      <c r="C23" s="57" t="str">
        <f>+IF(COUNTIF(H9:H21,"Precio no válido"),"Precio no válido",IF(SUM(H9:H21)&lt;=0,"Precio no válido",SUM(H9:H21)))</f>
        <v>Precio no válido</v>
      </c>
      <c r="D23" s="29" t="str">
        <f>+IF(E23=9,"Todas las casillas contienen un valor.","Oferta incompleta. Existen casillas sin valor introducido.")</f>
        <v>Oferta incompleta. Existen casillas sin valor introducido.</v>
      </c>
      <c r="E23" s="61">
        <f>COUNT(H9:H20)</f>
        <v>0</v>
      </c>
      <c r="F23" s="61"/>
      <c r="H23" s="59"/>
    </row>
    <row r="24" spans="1:13" s="43" customFormat="1" ht="105.75" customHeight="1" x14ac:dyDescent="0.3">
      <c r="B24" s="62" t="s">
        <v>8</v>
      </c>
      <c r="C24" s="63" t="e">
        <f>C23*2</f>
        <v>#VALUE!</v>
      </c>
      <c r="D24" s="64" t="s">
        <v>3</v>
      </c>
      <c r="H24" s="59"/>
    </row>
  </sheetData>
  <sheetProtection password="ED91" sheet="1" objects="1" scenarios="1"/>
  <mergeCells count="11">
    <mergeCell ref="B20:C20"/>
    <mergeCell ref="D20:E20"/>
    <mergeCell ref="A1:H1"/>
    <mergeCell ref="A5:H5"/>
    <mergeCell ref="A7:C7"/>
    <mergeCell ref="A3:H3"/>
    <mergeCell ref="A2:H2"/>
    <mergeCell ref="B9:B12"/>
    <mergeCell ref="A9:A12"/>
    <mergeCell ref="B14:B17"/>
    <mergeCell ref="A14:A17"/>
  </mergeCells>
  <dataValidations count="3">
    <dataValidation allowBlank="1" showInputMessage="1" showErrorMessage="1" errorTitle="Error en los decimales" error="Se deben incluir como máximo dos decimales" sqref="G8 H13 G21"/>
    <dataValidation type="custom" allowBlank="1" showInputMessage="1" showErrorMessage="1" errorTitle="NÚMERO DE DECIMALES INCORRECTO" error="Se deben incluir como máximo dos decimales" sqref="G20 G9:G12 G14:G17">
      <formula1>G9*100=INT(G9*100)</formula1>
    </dataValidation>
    <dataValidation type="custom" allowBlank="1" showInputMessage="1" showErrorMessage="1" errorTitle="ERROR EN LOS DECIMALES" error="Se deben incluir como máximo dos decimales." sqref="F20">
      <formula1>F20*100=INT(F20*100)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6" t="s">
        <v>11</v>
      </c>
      <c r="B1" s="76"/>
      <c r="C1" s="76"/>
      <c r="D1" s="76"/>
      <c r="E1" s="76"/>
      <c r="F1" s="76"/>
      <c r="G1" s="76"/>
    </row>
    <row r="2" spans="1:12" ht="36" customHeight="1" x14ac:dyDescent="0.3">
      <c r="A2" s="87" t="s">
        <v>16</v>
      </c>
      <c r="B2" s="87"/>
      <c r="C2" s="87"/>
      <c r="D2" s="87"/>
      <c r="E2" s="87"/>
      <c r="F2" s="87"/>
      <c r="G2" s="12"/>
    </row>
    <row r="3" spans="1:12" ht="33.6" x14ac:dyDescent="0.3">
      <c r="A3" s="81" t="s">
        <v>17</v>
      </c>
      <c r="B3" s="81"/>
      <c r="C3" s="81"/>
      <c r="D3" s="81"/>
      <c r="E3" s="81"/>
      <c r="F3" s="81"/>
      <c r="G3" s="8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">
      <c r="A7" s="88" t="s">
        <v>1</v>
      </c>
      <c r="B7" s="89"/>
      <c r="C7" s="90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5" t="s">
        <v>22</v>
      </c>
      <c r="B9" s="91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5"/>
      <c r="B10" s="91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5" t="s">
        <v>12</v>
      </c>
      <c r="B11" s="85"/>
      <c r="C11" s="85"/>
      <c r="D11" s="86">
        <v>10</v>
      </c>
      <c r="E11" s="86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6" t="s">
        <v>11</v>
      </c>
      <c r="B1" s="76"/>
      <c r="C1" s="76"/>
      <c r="D1" s="76"/>
      <c r="E1" s="76"/>
      <c r="F1" s="76"/>
      <c r="G1" s="76"/>
    </row>
    <row r="2" spans="1:12" ht="36" customHeight="1" x14ac:dyDescent="0.3">
      <c r="A2" s="87" t="s">
        <v>16</v>
      </c>
      <c r="B2" s="87"/>
      <c r="C2" s="87"/>
      <c r="D2" s="87"/>
      <c r="E2" s="87"/>
      <c r="F2" s="87"/>
      <c r="G2" s="12"/>
    </row>
    <row r="3" spans="1:12" ht="33.6" x14ac:dyDescent="0.3">
      <c r="A3" s="81" t="s">
        <v>17</v>
      </c>
      <c r="B3" s="81"/>
      <c r="C3" s="81"/>
      <c r="D3" s="81"/>
      <c r="E3" s="81"/>
      <c r="F3" s="81"/>
      <c r="G3" s="8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">
      <c r="A7" s="88" t="s">
        <v>1</v>
      </c>
      <c r="B7" s="89"/>
      <c r="C7" s="90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5" t="s">
        <v>22</v>
      </c>
      <c r="B9" s="91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5"/>
      <c r="B10" s="91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5" t="s">
        <v>12</v>
      </c>
      <c r="B11" s="85"/>
      <c r="C11" s="85"/>
      <c r="D11" s="86">
        <v>10</v>
      </c>
      <c r="E11" s="86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3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2022-10-20T13:59:36Z</dcterms:modified>
</cp:coreProperties>
</file>